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5\JB5-6\"/>
    </mc:Choice>
  </mc:AlternateContent>
  <xr:revisionPtr revIDLastSave="0" documentId="13_ncr:1_{72B75F8F-9FCF-41BE-9704-F538625D6AED}" xr6:coauthVersionLast="36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'2025-01'!$A$1:$M$39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K28" i="18" l="1"/>
  <c r="K28" i="27" l="1"/>
  <c r="K28" i="26"/>
  <c r="K28" i="25"/>
  <c r="K28" i="24"/>
  <c r="K28" i="23"/>
  <c r="K28" i="22"/>
  <c r="K28" i="21"/>
  <c r="K28" i="20"/>
  <c r="M28" i="19"/>
  <c r="L28" i="19"/>
  <c r="K28" i="19"/>
  <c r="M28" i="18"/>
  <c r="L28" i="18"/>
  <c r="M28" i="17"/>
  <c r="L28" i="17"/>
  <c r="K28" i="17"/>
</calcChain>
</file>

<file path=xl/sharedStrings.xml><?xml version="1.0" encoding="utf-8"?>
<sst xmlns="http://schemas.openxmlformats.org/spreadsheetml/2006/main" count="1407" uniqueCount="123">
  <si>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</si>
  <si>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</si>
  <si>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</si>
  <si>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</si>
  <si>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</si>
  <si>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</si>
  <si>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</si>
  <si>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</si>
  <si>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</si>
  <si>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</si>
  <si>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</si>
  <si>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</si>
  <si>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</si>
  <si>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</si>
  <si>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</si>
  <si>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</si>
  <si>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</si>
  <si>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</si>
  <si>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</si>
  <si>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</si>
  <si>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</si>
  <si>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</si>
  <si>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</si>
  <si>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</si>
  <si>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</si>
  <si>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</si>
  <si>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</si>
  <si>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</si>
  <si>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</si>
  <si>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</si>
  <si>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</si>
  <si>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</si>
  <si>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</si>
  <si>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</si>
  <si>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</si>
  <si>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</si>
  <si>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</si>
  <si>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</si>
  <si>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</si>
  <si>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</si>
  <si>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</si>
  <si>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</si>
  <si>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</si>
  <si>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</si>
  <si>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</si>
  <si>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</si>
  <si>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</si>
  <si>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</si>
  <si>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</si>
  <si>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部门人力成本完成率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</si>
  <si>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</si>
  <si>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</si>
  <si>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</si>
  <si>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</si>
  <si>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</si>
  <si>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</si>
  <si>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</si>
  <si>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</si>
  <si>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</si>
  <si>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</si>
  <si>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</si>
  <si>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</si>
  <si>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</si>
  <si>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</si>
  <si>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</si>
  <si>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</si>
  <si>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</si>
  <si>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</si>
  <si>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</si>
  <si>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</si>
  <si>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</si>
  <si>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</si>
  <si>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</si>
  <si>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</si>
  <si>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</si>
  <si>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</si>
  <si>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</si>
  <si>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</si>
  <si>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</si>
  <si>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</si>
  <si>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</si>
  <si>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</si>
  <si>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</si>
  <si>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</si>
  <si>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</si>
  <si>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</si>
  <si>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</si>
  <si>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t>1次/月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</si>
  <si>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</si>
  <si>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2次/月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</si>
  <si>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</si>
  <si>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</si>
  <si>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</si>
  <si>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</si>
  <si>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2025年-1月绩效考核评价表-FO 前厅部（5级-前厅部副经理）</t>
    <phoneticPr fontId="2" type="noConversion"/>
  </si>
  <si>
    <t>2025年-2月绩效考核评价表-FO 前厅部（5级-前厅部副经理）</t>
    <phoneticPr fontId="2" type="noConversion"/>
  </si>
  <si>
    <t>2025年-3月绩效考核评价表-FO 前厅部（5级-前厅部副经理）</t>
    <phoneticPr fontId="2" type="noConversion"/>
  </si>
  <si>
    <t>2025年-4月绩效考核评价表-FO 前厅部（5级-前厅部副经理）</t>
    <phoneticPr fontId="2" type="noConversion"/>
  </si>
  <si>
    <t>2025年-5月绩效考核评价表-FO 前厅部（5级-前厅部副经理）</t>
    <phoneticPr fontId="2" type="noConversion"/>
  </si>
  <si>
    <t>2025年-6月绩效考核评价表-FO 前厅部（5级-前厅部副经理）</t>
    <phoneticPr fontId="2" type="noConversion"/>
  </si>
  <si>
    <t>2025年-7月绩效考核评价表-FO 前厅部（5级-前厅部副经理）</t>
    <phoneticPr fontId="2" type="noConversion"/>
  </si>
  <si>
    <t>2025年-8月绩效考核评价表-FO 前厅部（5级-前厅部副经理）</t>
    <phoneticPr fontId="2" type="noConversion"/>
  </si>
  <si>
    <t>2025年-9月绩效考核评价表-FO 前厅部（5级-前厅部副经理）</t>
    <phoneticPr fontId="2" type="noConversion"/>
  </si>
  <si>
    <t>2025年-10月绩效考核评价表-FO 前厅部（5级-前厅部副经理）</t>
    <phoneticPr fontId="2" type="noConversion"/>
  </si>
  <si>
    <t>2025年-11月绩效考核评价表-FO 前厅部（5级-前厅部副经理）</t>
    <phoneticPr fontId="2" type="noConversion"/>
  </si>
  <si>
    <t>2025年-12月绩效考核评价表-FO 前厅部（5级-前厅部副经理）</t>
    <phoneticPr fontId="2" type="noConversion"/>
  </si>
  <si>
    <t>贵宾用品成本完成率</t>
    <phoneticPr fontId="2" type="noConversion"/>
  </si>
  <si>
    <t>1次</t>
    <phoneticPr fontId="2" type="noConversion"/>
  </si>
  <si>
    <t>2次</t>
    <phoneticPr fontId="2" type="noConversion"/>
  </si>
  <si>
    <t>94.49%</t>
    <phoneticPr fontId="2" type="noConversion"/>
  </si>
  <si>
    <t>61.34%</t>
    <phoneticPr fontId="2" type="noConversion"/>
  </si>
  <si>
    <t>98.06%</t>
    <phoneticPr fontId="2" type="noConversion"/>
  </si>
  <si>
    <t>97.14%</t>
    <phoneticPr fontId="2" type="noConversion"/>
  </si>
  <si>
    <t>94.14%</t>
    <phoneticPr fontId="2" type="noConversion"/>
  </si>
  <si>
    <t>71.41%</t>
    <phoneticPr fontId="2" type="noConversion"/>
  </si>
  <si>
    <t>89.07%</t>
    <phoneticPr fontId="2" type="noConversion"/>
  </si>
  <si>
    <t>81.6%</t>
    <phoneticPr fontId="2" type="noConversion"/>
  </si>
  <si>
    <t>87.37%</t>
    <phoneticPr fontId="2" type="noConversion"/>
  </si>
  <si>
    <t>92%</t>
    <phoneticPr fontId="2" type="noConversion"/>
  </si>
  <si>
    <t>实际</t>
    <phoneticPr fontId="2" type="noConversion"/>
  </si>
  <si>
    <t>预算</t>
    <phoneticPr fontId="2" type="noConversion"/>
  </si>
  <si>
    <t>91%</t>
    <phoneticPr fontId="2" type="noConversion"/>
  </si>
  <si>
    <t>.34.55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</si>
</sst>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1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1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F87E9C-68FA-4A26-9EC2-5029FAD1DE6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456F47-BE0E-446E-8F49-D447381DA98E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BA3530-EA5C-488A-B1B2-395F615793B8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3DE3A5-821F-493A-A69B-EDED73D29D1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588687E-03E8-40D7-8DA9-1377A1349177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E1B68E7-2BE3-44C9-BDE4-3FD989211E3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6C3CE-9C08-4DC3-A6D3-C37F53215183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FAF943B-069C-49E2-845C-81605765A0BC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F56EDFF-5BE8-4595-BF10-7D3BE3A9BAA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BA47CB7-8A34-4FD8-A2C8-CEA7F87B628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81264B5-A181-4F2E-BCB7-E9D08C09794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"/>
  <sheetViews>
    <sheetView zoomScale="90" zoomScaleNormal="90" zoomScaleSheetLayoutView="112" workbookViewId="0">
      <pane xSplit="6" ySplit="2" topLeftCell="G27" activePane="bottomRight" state="frozen"/>
      <selection pane="topRight" activeCell="H1" sqref="H1"/>
      <selection pane="bottomLeft" activeCell="A3" sqref="A3"/>
      <selection pane="bottomRight" activeCell="J22" sqref="J22:J2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109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1.4106000000000001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4.84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0.93</v>
      </c>
      <c r="K7" s="54">
        <v>4.2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2618.6999999999998</v>
      </c>
      <c r="AA7" s="5">
        <v>2808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50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42</v>
      </c>
      <c r="J9" s="60">
        <v>1.1100000000000001</v>
      </c>
      <c r="K9" s="54">
        <v>3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2069.77</v>
      </c>
      <c r="AA9" s="5">
        <v>1858.4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42</v>
      </c>
      <c r="J10" s="60">
        <v>0.79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1073.94</v>
      </c>
      <c r="AA10" s="5">
        <v>1353.4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1.03</v>
      </c>
      <c r="K11" s="54">
        <v>4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113621.08</v>
      </c>
      <c r="AA11" s="5">
        <v>109964.4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0.91669999999999996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0.44500000000000001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0.875</v>
      </c>
      <c r="K14" s="54">
        <v>1.8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0.91669999999999996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0.91669999999999996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108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83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85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106.29999999999998</v>
      </c>
      <c r="L28" s="55">
        <f>SUM(L3:L27)</f>
        <v>0</v>
      </c>
      <c r="M28" s="55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  <mergeCell ref="A34:K34"/>
    <mergeCell ref="A29:B29"/>
    <mergeCell ref="C29:E29"/>
    <mergeCell ref="A30:B30"/>
    <mergeCell ref="C30:E30"/>
    <mergeCell ref="H30:I30"/>
    <mergeCell ref="J30:M30"/>
    <mergeCell ref="H29:I29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7B4A-8DAD-41F1-BC66-BAD8AF1EAC33}">
  <dimension ref="A1:AA39"/>
  <sheetViews>
    <sheetView tabSelected="1" topLeftCell="A22" zoomScale="90" zoomScaleNormal="90" workbookViewId="0">
      <selection activeCell="AC27" sqref="AC2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110</v>
      </c>
      <c r="K3" s="48">
        <v>0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>
        <v>0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4.88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0.25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220</v>
      </c>
      <c r="AA7" s="5">
        <v>852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2.23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4371.1899999999996</v>
      </c>
      <c r="AA9" s="5">
        <v>1959.6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0.55000000000000004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796.92</v>
      </c>
      <c r="AA10" s="5">
        <v>1427.1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1.55</v>
      </c>
      <c r="K11" s="54">
        <v>0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99763.98</v>
      </c>
      <c r="AA11" s="5">
        <v>64022.18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0.93330000000000002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0.34300000000000003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1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0.93330000000000002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84.499999999999986</v>
      </c>
      <c r="L28" s="55">
        <f>SUM(L3:L27)</f>
        <v>0</v>
      </c>
      <c r="M28" s="55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9E35-2F77-4BAC-B8E1-0ADB2993850D}">
  <dimension ref="A1:AA39"/>
  <sheetViews>
    <sheetView topLeftCell="A17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111</v>
      </c>
      <c r="K3" s="48">
        <v>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2.4973999999999998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0.34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395.88</v>
      </c>
      <c r="AA7" s="5">
        <v>1160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1">
        <v>9.7000000000000003E-2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29.33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0.81</v>
      </c>
      <c r="K9" s="54">
        <v>4.4000000000000004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2179.5</v>
      </c>
      <c r="AA9" s="5">
        <v>2668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1">
        <v>6.5000000000000002E-2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127.91</v>
      </c>
      <c r="AA10" s="5">
        <v>1943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0.87</v>
      </c>
      <c r="K11" s="54">
        <v>4.4000000000000004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60440.56</v>
      </c>
      <c r="AA11" s="5">
        <v>69189.38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0.39100000000000001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0.92310000000000003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0.96550000000000002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0.96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0.84</v>
      </c>
      <c r="K17" s="54">
        <v>0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0.92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107.19999999999999</v>
      </c>
      <c r="L28" s="55">
        <f>SUM(L3:L27)</f>
        <v>0</v>
      </c>
      <c r="M28" s="55">
        <f>SUM(M3:M27)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58A9-D5E4-431E-BBBE-ABD650D11A95}">
  <dimension ref="A1:AA39"/>
  <sheetViews>
    <sheetView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112</v>
      </c>
      <c r="K3" s="48">
        <v>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3.4719000000000002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4.84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1">
        <v>0.115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153.72</v>
      </c>
      <c r="AA7" s="5">
        <v>1334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0.72</v>
      </c>
      <c r="K9" s="54">
        <v>4.5999999999999996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2238.2399999999998</v>
      </c>
      <c r="AA9" s="5">
        <v>3068.2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1">
        <v>0.13600000000000001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305.88</v>
      </c>
      <c r="AA10" s="5">
        <v>2234.4499999999998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1">
        <v>0.94</v>
      </c>
      <c r="K11" s="54">
        <v>4.2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67327.759999999995</v>
      </c>
      <c r="AA11" s="5">
        <v>71294.78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0.875</v>
      </c>
      <c r="K12" s="54">
        <v>1.8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0.505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0.87180000000000002</v>
      </c>
      <c r="K14" s="54">
        <v>1.8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0.96719999999999995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0.93899999999999995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0.88639999999999997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0.90910000000000002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107.89999999999999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17FB-5E7C-4DD0-9288-23743E98ED99}">
  <dimension ref="A1:AA39"/>
  <sheetViews>
    <sheetView topLeftCell="A19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113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1.2166999999999999</v>
      </c>
      <c r="K4" s="48">
        <v>11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0.98</v>
      </c>
      <c r="K7" s="54">
        <v>4.2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1502.48</v>
      </c>
      <c r="AA7" s="5">
        <v>1528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60">
        <v>0.65</v>
      </c>
      <c r="K9" s="54">
        <v>4.5999999999999996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2291.13</v>
      </c>
      <c r="AA9" s="5">
        <v>3514.4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0.63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1618.65</v>
      </c>
      <c r="AA10" s="5">
        <v>2559.4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1.19</v>
      </c>
      <c r="K11" s="54">
        <v>3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97914.68</v>
      </c>
      <c r="AA11" s="5">
        <v>81854.64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0.92730000000000001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0.45200000000000001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0.875</v>
      </c>
      <c r="K14" s="54">
        <v>1.8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0.97619999999999996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0.94440000000000002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0.92730000000000001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0.92730000000000001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106.09999999999998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BDA5-510C-4B84-92B7-F9C9C27FCE20}">
  <dimension ref="A1:AA39"/>
  <sheetViews>
    <sheetView topLeftCell="A17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114</v>
      </c>
      <c r="K3" s="48">
        <v>2.5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0.2447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1">
        <v>8.9999999999999993E-3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14.64</v>
      </c>
      <c r="AA7" s="5">
        <v>1620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1">
        <v>0.38800000000000001</v>
      </c>
      <c r="K9" s="54">
        <v>4.5999999999999996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1448.55</v>
      </c>
      <c r="AA9" s="5">
        <v>3726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2.4500000000000002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6651.07</v>
      </c>
      <c r="AA10" s="5">
        <v>2713.5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0.85</v>
      </c>
      <c r="K11" s="54">
        <v>4.4000000000000004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77370.22</v>
      </c>
      <c r="AA11" s="5">
        <v>90152.85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0.97619999999999996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0.39600000000000002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0.90910000000000002</v>
      </c>
      <c r="K14" s="54">
        <v>2.2000000000000002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0.98609999999999998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0.97619999999999996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0.95240000000000002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0.97619999999999996</v>
      </c>
      <c r="K18" s="54">
        <v>2.2999999999999998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91.59999999999998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8554-A129-4B2D-A009-A3C104A65156}">
  <dimension ref="A1:AA39"/>
  <sheetViews>
    <sheetView topLeftCell="A16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115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0.9859</v>
      </c>
      <c r="K4" s="48">
        <v>10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4.82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0.7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1637.1</v>
      </c>
      <c r="AA7" s="5">
        <v>2310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0.25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76.06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1">
        <v>0.71499999999999997</v>
      </c>
      <c r="K9" s="54">
        <v>4.5999999999999996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3799.25</v>
      </c>
      <c r="AA9" s="5">
        <v>5313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24.94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96501.85</v>
      </c>
      <c r="AA10" s="5">
        <v>3869.25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0.79</v>
      </c>
      <c r="K11" s="54">
        <v>4.5999999999999996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71248.25</v>
      </c>
      <c r="AA11" s="5">
        <v>90320.05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0.85289999999999999</v>
      </c>
      <c r="K12" s="54">
        <v>1.8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0.25700000000000001</v>
      </c>
      <c r="K13" s="54">
        <v>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0.90910000000000002</v>
      </c>
      <c r="K14" s="54">
        <v>2.2000000000000002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0.9143</v>
      </c>
      <c r="K15" s="54">
        <v>0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0.88239999999999996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0.88239999999999996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0.88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99.3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4115-7B69-4C11-95FA-E3A545C436BA}">
  <dimension ref="A1:AA39"/>
  <sheetViews>
    <sheetView topLeftCell="A14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116</v>
      </c>
      <c r="K3" s="48">
        <v>3.5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0.80649999999999999</v>
      </c>
      <c r="K4" s="48">
        <v>8.5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4.78</v>
      </c>
      <c r="K6" s="48">
        <v>22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-0.22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-599.96</v>
      </c>
      <c r="AA7" s="5">
        <v>2632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1">
        <v>7.8E-2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23.56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0.81</v>
      </c>
      <c r="K9" s="54">
        <v>4.5999999999999996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4906.4799999999996</v>
      </c>
      <c r="AA9" s="5">
        <v>6053.6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1.23</v>
      </c>
      <c r="K10" s="54">
        <v>2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5464.83</v>
      </c>
      <c r="AA10" s="5">
        <v>4408.6000000000004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0.89</v>
      </c>
      <c r="K11" s="54">
        <v>4.4000000000000004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80769.39</v>
      </c>
      <c r="AA11" s="5">
        <v>90320.05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0.90700000000000003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0.22800000000000001</v>
      </c>
      <c r="K13" s="54">
        <v>1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0.93330000000000002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0.92110000000000003</v>
      </c>
      <c r="K15" s="54">
        <v>0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0.93020000000000003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0.93020000000000003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0.88370000000000004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97.699999999999989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A278-A2DA-46E8-9EFB-D3A289AE0739}">
  <dimension ref="A1:AA39"/>
  <sheetViews>
    <sheetView topLeftCell="A14" workbookViewId="0">
      <selection activeCell="J12" sqref="J12:J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117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0.78190000000000004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4.79</v>
      </c>
      <c r="K6" s="48">
        <v>22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1">
        <v>0.41880000000000001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644.96</v>
      </c>
      <c r="AA7" s="5">
        <v>1540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1.2</v>
      </c>
      <c r="K9" s="54">
        <v>2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4251.45</v>
      </c>
      <c r="AA9" s="5">
        <v>3542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3.71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9583.69</v>
      </c>
      <c r="AA10" s="5">
        <v>2579.5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0.8</v>
      </c>
      <c r="K11" s="54">
        <v>4.5999999999999996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72512.5</v>
      </c>
      <c r="AA11" s="5">
        <v>90069.25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0.92</v>
      </c>
      <c r="K12" s="54">
        <v>2.2999999999999998</v>
      </c>
      <c r="L12" s="54">
        <v>2.2999999999999998</v>
      </c>
      <c r="M12" s="54">
        <v>2.2999999999999998</v>
      </c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0.373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0.85</v>
      </c>
      <c r="K14" s="54">
        <v>1.8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0.96909999999999996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0.92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0.96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0.92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88.399999999999991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4779-9A53-4021-9805-C9CD7FFAA7E9}">
  <dimension ref="A1:AA39"/>
  <sheetViews>
    <sheetView workbookViewId="0">
      <selection activeCell="AC19" sqref="AC1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118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59">
        <v>1.1283000000000001</v>
      </c>
      <c r="K4" s="48">
        <v>10.8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4.8600000000000003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1">
        <v>0.2056</v>
      </c>
      <c r="K7" s="54">
        <v>4.5999999999999996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318.42</v>
      </c>
      <c r="AA7" s="5">
        <v>1548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1">
        <v>0.32450000000000001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97.37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1.41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5029.25</v>
      </c>
      <c r="AA9" s="5">
        <v>3560.4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60">
        <v>8.59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22285.89</v>
      </c>
      <c r="AA10" s="5">
        <v>2592.9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0.7</v>
      </c>
      <c r="K11" s="54">
        <v>4.5999999999999996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70476.22</v>
      </c>
      <c r="AA11" s="5">
        <v>101112.05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0.88370000000000004</v>
      </c>
      <c r="K12" s="54">
        <v>1.8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0.39900000000000002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0.90629999999999999</v>
      </c>
      <c r="K14" s="54">
        <v>2.2000000000000002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0.96430000000000005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0.90700000000000003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0.93020000000000003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0.90700000000000003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98.3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C363-CBCE-45A8-88A2-67B312F34B12}">
  <dimension ref="A1:AA39"/>
  <sheetViews>
    <sheetView topLeftCell="A22" workbookViewId="0">
      <selection activeCell="J15" sqref="J1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23" t="s">
        <v>121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5">
        <v>1.06</v>
      </c>
      <c r="K4" s="48">
        <v>10.4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4.87</v>
      </c>
      <c r="K6" s="48">
        <v>23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60">
        <v>1.38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  <c r="Z7" s="5">
        <v>1733.86</v>
      </c>
      <c r="AA7" s="5">
        <v>1256</v>
      </c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60">
        <v>0</v>
      </c>
      <c r="K8" s="54">
        <v>4.5999999999999996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">
        <v>0</v>
      </c>
      <c r="AA8" s="5">
        <v>300</v>
      </c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60">
        <v>0.97</v>
      </c>
      <c r="K9" s="54">
        <v>4.2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">
        <v>2819.64</v>
      </c>
      <c r="AA9" s="5">
        <v>2888.8</v>
      </c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 t="s">
        <v>122</v>
      </c>
      <c r="K10" s="54">
        <v>4.5999999999999996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">
        <v>726.97</v>
      </c>
      <c r="AA10" s="5">
        <v>2103.8000000000002</v>
      </c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60">
        <v>0.82</v>
      </c>
      <c r="K11" s="54">
        <v>4.4000000000000004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">
        <v>69908.69</v>
      </c>
      <c r="AA11" s="5">
        <v>84550.19</v>
      </c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>
        <v>0.96879999999999999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>
        <v>0.40500000000000003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>
        <v>0.97619999999999996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>
        <v>0.875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>
        <v>1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>
        <v>1</v>
      </c>
      <c r="K18" s="54">
        <v>2.2999999999999998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23" t="s">
        <v>70</v>
      </c>
      <c r="K19" s="54">
        <v>2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23" t="s">
        <v>73</v>
      </c>
      <c r="K20" s="54">
        <v>2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23" t="s">
        <v>107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25" t="s">
        <v>36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25" t="s">
        <v>26</v>
      </c>
      <c r="K23" s="54">
        <v>2.2999999999999998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23" t="s">
        <v>65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25" t="s">
        <v>87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25" t="s">
        <v>89</v>
      </c>
      <c r="K26" s="54">
        <v>2.2999999999999998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>
        <v>1</v>
      </c>
      <c r="K27" s="54">
        <v>10</v>
      </c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>
        <f>SUM(K3:K27)</f>
        <v>103.39999999999998</v>
      </c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EDE4-429D-45F1-8015-E6FADA093FCD}">
  <dimension ref="A1:AA39"/>
  <sheetViews>
    <sheetView workbookViewId="0">
      <selection activeCell="B3" sqref="B3:B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7" ht="30.75" customHeight="1" x14ac:dyDescent="0.2">
      <c r="A1" s="76" t="s">
        <v>105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7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  <c r="Z2" s="2" t="s">
        <v>119</v>
      </c>
      <c r="AA2" s="2" t="s">
        <v>120</v>
      </c>
    </row>
    <row r="3" spans="1:27" ht="183" customHeight="1" x14ac:dyDescent="0.2">
      <c r="A3" s="13">
        <v>1</v>
      </c>
      <c r="B3" s="79" t="s">
        <v>20</v>
      </c>
      <c r="C3" s="80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7" ht="162" customHeight="1" x14ac:dyDescent="0.2">
      <c r="A4" s="13">
        <v>2</v>
      </c>
      <c r="B4" s="70"/>
      <c r="C4" s="72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7" ht="84.75" customHeight="1" x14ac:dyDescent="0.2">
      <c r="A5" s="13">
        <v>3</v>
      </c>
      <c r="B5" s="70"/>
      <c r="C5" s="7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ht="145.5" customHeight="1" x14ac:dyDescent="0.2">
      <c r="A6" s="13">
        <v>4</v>
      </c>
      <c r="B6" s="71"/>
      <c r="C6" s="7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7" ht="147.75" customHeight="1" x14ac:dyDescent="0.2">
      <c r="A7" s="13">
        <v>5</v>
      </c>
      <c r="B7" s="70"/>
      <c r="C7" s="72"/>
      <c r="D7" s="78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7" ht="157.5" customHeight="1" x14ac:dyDescent="0.2">
      <c r="A8" s="13">
        <v>6</v>
      </c>
      <c r="B8" s="70"/>
      <c r="C8" s="72"/>
      <c r="D8" s="78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7" ht="147.75" customHeight="1" x14ac:dyDescent="0.2">
      <c r="A9" s="13">
        <v>7</v>
      </c>
      <c r="B9" s="70"/>
      <c r="C9" s="72"/>
      <c r="D9" s="78"/>
      <c r="E9" s="18">
        <v>0.04</v>
      </c>
      <c r="F9" s="19" t="s">
        <v>106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7" ht="147.75" customHeight="1" x14ac:dyDescent="0.2">
      <c r="A10" s="13">
        <v>8</v>
      </c>
      <c r="B10" s="70"/>
      <c r="C10" s="72"/>
      <c r="D10" s="78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7" ht="151.5" customHeight="1" x14ac:dyDescent="0.2">
      <c r="A11" s="13">
        <v>9</v>
      </c>
      <c r="B11" s="70"/>
      <c r="C11" s="72"/>
      <c r="D11" s="78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7" ht="121.5" customHeight="1" x14ac:dyDescent="0.2">
      <c r="A12" s="13">
        <v>10</v>
      </c>
      <c r="B12" s="70"/>
      <c r="C12" s="72"/>
      <c r="D12" s="74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7" ht="126" customHeight="1" x14ac:dyDescent="0.2">
      <c r="A13" s="13">
        <v>11</v>
      </c>
      <c r="B13" s="70"/>
      <c r="C13" s="72"/>
      <c r="D13" s="75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7" ht="127.5" customHeight="1" x14ac:dyDescent="0.2">
      <c r="A14" s="13">
        <v>12</v>
      </c>
      <c r="B14" s="70"/>
      <c r="C14" s="72"/>
      <c r="D14" s="75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7" ht="79.5" customHeight="1" x14ac:dyDescent="0.2">
      <c r="A15" s="13">
        <v>13</v>
      </c>
      <c r="B15" s="70"/>
      <c r="C15" s="72"/>
      <c r="D15" s="75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7" ht="82.5" customHeight="1" x14ac:dyDescent="0.2">
      <c r="A16" s="13">
        <v>14</v>
      </c>
      <c r="B16" s="70"/>
      <c r="C16" s="72"/>
      <c r="D16" s="75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70"/>
      <c r="C17" s="72"/>
      <c r="D17" s="75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70"/>
      <c r="C18" s="72"/>
      <c r="D18" s="75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70"/>
      <c r="C19" s="72"/>
      <c r="D19" s="75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70"/>
      <c r="C20" s="72"/>
      <c r="D20" s="75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70"/>
      <c r="C21" s="72"/>
      <c r="D21" s="75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70"/>
      <c r="C22" s="72"/>
      <c r="D22" s="74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70"/>
      <c r="C23" s="72"/>
      <c r="D23" s="75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70"/>
      <c r="C24" s="72"/>
      <c r="D24" s="75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70"/>
      <c r="C25" s="72"/>
      <c r="D25" s="75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70"/>
      <c r="C26" s="72"/>
      <c r="D26" s="75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71"/>
      <c r="C27" s="73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  <c r="K28" s="55"/>
      <c r="L28" s="55"/>
      <c r="M28" s="55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3" t="s">
        <v>15</v>
      </c>
      <c r="B29" s="63"/>
      <c r="C29" s="64"/>
      <c r="D29" s="64"/>
      <c r="E29" s="64"/>
      <c r="F29" s="27" t="s">
        <v>14</v>
      </c>
      <c r="G29" s="28"/>
      <c r="H29" s="65" t="s">
        <v>22</v>
      </c>
      <c r="I29" s="66"/>
      <c r="J29" s="67"/>
      <c r="K29" s="68"/>
      <c r="L29" s="68"/>
      <c r="M29" s="69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3" t="s">
        <v>16</v>
      </c>
      <c r="B30" s="63"/>
      <c r="C30" s="64"/>
      <c r="D30" s="64"/>
      <c r="E30" s="64"/>
      <c r="F30" s="27" t="s">
        <v>17</v>
      </c>
      <c r="G30" s="26"/>
      <c r="H30" s="65" t="s">
        <v>18</v>
      </c>
      <c r="I30" s="66"/>
      <c r="J30" s="67"/>
      <c r="K30" s="68"/>
      <c r="L30" s="68"/>
      <c r="M30" s="69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62" t="s">
        <v>19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2025-12-26T05:08:34Z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